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 Fysieke Toegang - Inkoop\Aanbestedingen\DIG-12802 PFT Sleuteluitgiftekasten - EU-O\"/>
    </mc:Choice>
  </mc:AlternateContent>
  <xr:revisionPtr revIDLastSave="0" documentId="13_ncr:1_{2782BFC2-A4F6-4997-AFD6-4CA3B6BC0F8C}" xr6:coauthVersionLast="46" xr6:coauthVersionMax="46" xr10:uidLastSave="{00000000-0000-0000-0000-000000000000}"/>
  <bookViews>
    <workbookView xWindow="-120" yWindow="-120" windowWidth="38640" windowHeight="21240" xr2:uid="{2DC544E3-DC41-4DEA-8606-E30FCED377BC}"/>
  </bookViews>
  <sheets>
    <sheet name="Blad1" sheetId="1" r:id="rId1"/>
  </sheets>
  <definedNames>
    <definedName name="_xlnm.Print_Area" localSheetId="0">Blad1!$A$1:$D$51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2" i="1"/>
  <c r="D23" i="1"/>
  <c r="D27" i="1"/>
  <c r="D28" i="1"/>
  <c r="D29" i="1"/>
  <c r="D30" i="1"/>
  <c r="D31" i="1"/>
  <c r="D32" i="1"/>
  <c r="D33" i="1"/>
  <c r="D34" i="1"/>
  <c r="D35" i="1"/>
  <c r="D36" i="1"/>
  <c r="D37" i="1"/>
  <c r="D40" i="1"/>
  <c r="D41" i="1"/>
  <c r="D42" i="1"/>
  <c r="D12" i="1"/>
</calcChain>
</file>

<file path=xl/sharedStrings.xml><?xml version="1.0" encoding="utf-8"?>
<sst xmlns="http://schemas.openxmlformats.org/spreadsheetml/2006/main" count="38" uniqueCount="38">
  <si>
    <t>Bijlage 2 Tarievenblad behorende bij de aanbesteding Sleutelafgiftekasten DIG-12802</t>
  </si>
  <si>
    <t>Omschrijving</t>
  </si>
  <si>
    <t>Aantal</t>
  </si>
  <si>
    <t>P.P.E.</t>
  </si>
  <si>
    <t>Subtotaal</t>
  </si>
  <si>
    <t>F1 Prijs</t>
  </si>
  <si>
    <t>OPTIES</t>
  </si>
  <si>
    <t>Op uw inschrijfprijs is het programma van eisen van toepassing</t>
  </si>
  <si>
    <t>Meerprijs kaartlezer interface</t>
  </si>
  <si>
    <t>Meerprijs kaart en pin</t>
  </si>
  <si>
    <t>Meerprijs Active Directory koppeling</t>
  </si>
  <si>
    <t>Systeem interfaces</t>
  </si>
  <si>
    <t>Sleutelstrip 8 tot 10 sleutelposities (Single Density Strip)</t>
  </si>
  <si>
    <t>Flexibele keycable</t>
  </si>
  <si>
    <t>Key transponder</t>
  </si>
  <si>
    <t>Sleutelstrip 16 tot 20 sleutelposities (Double Density Strip)</t>
  </si>
  <si>
    <t>Metalen nummerpenning</t>
  </si>
  <si>
    <t>Meerprijs email notificatie</t>
  </si>
  <si>
    <t>Metalen deur (niet transparant)</t>
  </si>
  <si>
    <t>Handgereedschap tbv ringen</t>
  </si>
  <si>
    <t>Gele velden moeten door inschrijver worden ingevuld</t>
  </si>
  <si>
    <t>Sleuteluitgiftekast SMALL *</t>
  </si>
  <si>
    <t>Initiele levering ALL-IN*</t>
  </si>
  <si>
    <t xml:space="preserve"> </t>
  </si>
  <si>
    <r>
      <t xml:space="preserve">* Totaalprijs op basis van </t>
    </r>
    <r>
      <rPr>
        <b/>
        <u/>
        <sz val="10"/>
        <color theme="1"/>
        <rFont val="Verdana"/>
        <family val="2"/>
      </rPr>
      <t>ALLE</t>
    </r>
    <r>
      <rPr>
        <sz val="10"/>
        <color theme="1"/>
        <rFont val="Verdana"/>
        <family val="2"/>
      </rPr>
      <t xml:space="preserve"> eisen van Bijlage 9 Programma van            
   Eisen Hoofdstuk 4 en 5 </t>
    </r>
    <r>
      <rPr>
        <u/>
        <sz val="10"/>
        <color theme="1"/>
        <rFont val="Verdana"/>
        <family val="2"/>
      </rPr>
      <t>EN</t>
    </r>
    <r>
      <rPr>
        <sz val="10"/>
        <color theme="1"/>
        <rFont val="Verdana"/>
        <family val="2"/>
      </rPr>
      <t xml:space="preserve"> op basis van </t>
    </r>
    <r>
      <rPr>
        <b/>
        <u/>
        <sz val="10"/>
        <color theme="1"/>
        <rFont val="Verdana"/>
        <family val="2"/>
      </rPr>
      <t>ALLE</t>
    </r>
    <r>
      <rPr>
        <sz val="10"/>
        <color theme="1"/>
        <rFont val="Verdana"/>
        <family val="2"/>
      </rPr>
      <t xml:space="preserve"> aangegeven keuzes 
   en aangeboden wensen van Bijlage 10 Keuzes en Wensen.</t>
    </r>
  </si>
  <si>
    <r>
      <t xml:space="preserve">** Jaarprijs op basis van </t>
    </r>
    <r>
      <rPr>
        <b/>
        <u/>
        <sz val="10"/>
        <color theme="1"/>
        <rFont val="Verdana"/>
        <family val="2"/>
      </rPr>
      <t>ALLE</t>
    </r>
    <r>
      <rPr>
        <sz val="10"/>
        <color theme="1"/>
        <rFont val="Verdana"/>
        <family val="2"/>
      </rPr>
      <t xml:space="preserve"> eisen van Bijlage 9 Programma van            
     Eisen Hoofdstuk 6. Contract omvang op basis van initiele levering.</t>
    </r>
  </si>
  <si>
    <t>Sleuteluitgiftekast Groot *</t>
  </si>
  <si>
    <t>Sleuteluitgiftekast Normaal *</t>
  </si>
  <si>
    <t>Meerprijs van uitbreiding met intercom</t>
  </si>
  <si>
    <t>Handgereedschap tbv keykabels</t>
  </si>
  <si>
    <t>Hardstalen sleutelring (normaal)</t>
  </si>
  <si>
    <t>Meerprijs sleutelringen (groot)</t>
  </si>
  <si>
    <t xml:space="preserve"> * Exclusief sleutelstrips en toebehoren</t>
  </si>
  <si>
    <t>F1 Prijs (Totaal ALL-IN + Onderhoud)</t>
  </si>
  <si>
    <t>Periodiek onderhoudscontract (1 jaar)**</t>
  </si>
  <si>
    <t>Kasten</t>
  </si>
  <si>
    <t>Onderdelen</t>
  </si>
  <si>
    <t>Alle genoemde bedragen zijn exclusief 21%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</si>
</sst>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9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0"/>
      <color theme="1"/>
      <name val="Verdana"/>
      <family val="2"/>
    </font>
    <font>
      <b/>
      <sz val="14"/>
      <color theme="1"/>
      <name val="Verdana"/>
      <family val="2"/>
    </font>
    <font>
      <b/>
      <u/>
      <sz val="10"/>
      <color theme="1"/>
      <name val="Verdana"/>
      <family val="2"/>
    </font>
    <font>
      <u/>
      <sz val="14"/>
      <color theme="1"/>
      <name val="Verdana"/>
      <family val="2"/>
    </font>
    <font>
      <b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2" fillId="0" borderId="0" xfId="0" applyFont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top" indent="2"/>
    </xf>
    <xf numFmtId="164" fontId="0" fillId="0" borderId="0" xfId="1" applyNumberFormat="1" applyFont="1" applyFill="1" applyBorder="1" applyAlignment="1">
      <alignment horizontal="center" vertical="center"/>
    </xf>
    <xf numFmtId="164" fontId="0" fillId="0" borderId="5" xfId="1" applyNumberFormat="1" applyFont="1" applyFill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0" fontId="0" fillId="0" borderId="2" xfId="0" applyBorder="1" applyAlignment="1">
      <alignment horizontal="left" vertical="center" indent="2"/>
    </xf>
    <xf numFmtId="44" fontId="0" fillId="0" borderId="6" xfId="1" applyFont="1" applyBorder="1"/>
    <xf numFmtId="0" fontId="4" fillId="0" borderId="2" xfId="0" applyFont="1" applyBorder="1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64" fontId="0" fillId="0" borderId="11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 indent="3"/>
    </xf>
    <xf numFmtId="0" fontId="0" fillId="0" borderId="2" xfId="0" applyFill="1" applyBorder="1" applyAlignment="1">
      <alignment horizontal="left" vertical="top" wrapText="1" indent="1"/>
    </xf>
    <xf numFmtId="0" fontId="7" fillId="0" borderId="2" xfId="0" applyFont="1" applyBorder="1" applyAlignment="1">
      <alignment vertical="center"/>
    </xf>
    <xf numFmtId="44" fontId="8" fillId="0" borderId="13" xfId="1" applyFont="1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left" vertical="center"/>
    </xf>
    <xf numFmtId="0" fontId="0" fillId="0" borderId="10" xfId="0" applyBorder="1" applyAlignment="1">
      <alignment horizontal="left" vertical="top"/>
    </xf>
    <xf numFmtId="0" fontId="0" fillId="0" borderId="11" xfId="0" applyBorder="1"/>
    <xf numFmtId="0" fontId="0" fillId="0" borderId="12" xfId="0" applyBorder="1"/>
    <xf numFmtId="165" fontId="0" fillId="0" borderId="3" xfId="0" applyNumberFormat="1" applyBorder="1"/>
    <xf numFmtId="44" fontId="0" fillId="0" borderId="0" xfId="1" applyFont="1" applyBorder="1"/>
    <xf numFmtId="44" fontId="0" fillId="4" borderId="3" xfId="1" applyFont="1" applyFill="1" applyBorder="1" applyAlignment="1" applyProtection="1">
      <alignment horizontal="center" vertical="center"/>
      <protection locked="0"/>
    </xf>
    <xf numFmtId="44" fontId="0" fillId="4" borderId="0" xfId="1" applyFont="1" applyFill="1" applyBorder="1" applyProtection="1">
      <protection locked="0"/>
    </xf>
    <xf numFmtId="44" fontId="0" fillId="0" borderId="0" xfId="1" applyFont="1" applyFill="1" applyBorder="1" applyProtection="1"/>
    <xf numFmtId="0" fontId="5" fillId="0" borderId="0" xfId="0" applyFont="1" applyAlignment="1">
      <alignment horizontal="left" vertical="top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7" fillId="0" borderId="2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2" fillId="2" borderId="7" xfId="0" applyFont="1" applyFill="1" applyBorder="1" applyAlignment="1">
      <alignment horizontal="left" vertical="top"/>
    </xf>
    <xf numFmtId="0" fontId="0" fillId="0" borderId="8" xfId="0" applyBorder="1" applyAlignment="1"/>
    <xf numFmtId="0" fontId="0" fillId="0" borderId="9" xfId="0" applyBorder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B89B2-5BEE-41FC-A89D-3B7714FA8B6F}">
  <dimension ref="A1:I63"/>
  <sheetViews>
    <sheetView tabSelected="1" zoomScale="115" zoomScaleNormal="115" zoomScaleSheetLayoutView="100" workbookViewId="0">
      <selection activeCell="A48" sqref="A48"/>
    </sheetView>
  </sheetViews>
  <sheetFormatPr defaultRowHeight="12.75" x14ac:dyDescent="0.2"/>
  <cols>
    <col min="1" max="1" width="56.125" style="11" customWidth="1"/>
    <col min="2" max="2" width="10.75" bestFit="1" customWidth="1"/>
    <col min="3" max="4" width="20.625" customWidth="1"/>
  </cols>
  <sheetData>
    <row r="1" spans="1:9" ht="44.2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36.75" customHeight="1" x14ac:dyDescent="0.2">
      <c r="A2" s="11" t="s">
        <v>7</v>
      </c>
      <c r="B2" s="27" t="s">
        <v>20</v>
      </c>
      <c r="D2" s="28"/>
    </row>
    <row r="3" spans="1:9" x14ac:dyDescent="0.2">
      <c r="A3" s="45" t="s">
        <v>5</v>
      </c>
      <c r="B3" s="46"/>
      <c r="C3" s="46"/>
      <c r="D3" s="47"/>
      <c r="E3" s="6"/>
      <c r="F3" s="6"/>
      <c r="G3" s="6"/>
      <c r="H3" s="6"/>
      <c r="I3" s="6"/>
    </row>
    <row r="4" spans="1:9" x14ac:dyDescent="0.2">
      <c r="A4" s="53"/>
      <c r="B4" s="54"/>
      <c r="C4" s="55"/>
      <c r="D4" s="7"/>
      <c r="E4" s="2"/>
    </row>
    <row r="5" spans="1:9" x14ac:dyDescent="0.2">
      <c r="A5" s="20"/>
      <c r="B5" s="21"/>
      <c r="C5" s="29"/>
      <c r="D5" s="22"/>
      <c r="E5" s="2"/>
    </row>
    <row r="6" spans="1:9" ht="37.5" customHeight="1" x14ac:dyDescent="0.2">
      <c r="A6" s="49" t="s">
        <v>22</v>
      </c>
      <c r="B6" s="50"/>
      <c r="C6" s="50"/>
      <c r="D6" s="41"/>
      <c r="E6" s="2"/>
    </row>
    <row r="7" spans="1:9" ht="47.25" customHeight="1" x14ac:dyDescent="0.2">
      <c r="A7" s="51" t="s">
        <v>24</v>
      </c>
      <c r="B7" s="52"/>
      <c r="C7" s="52"/>
      <c r="D7" s="19"/>
      <c r="E7" s="2"/>
    </row>
    <row r="8" spans="1:9" x14ac:dyDescent="0.2">
      <c r="A8" s="14" t="s">
        <v>23</v>
      </c>
      <c r="B8" s="12"/>
      <c r="C8" s="15"/>
      <c r="D8" s="17"/>
      <c r="E8" s="2"/>
    </row>
    <row r="9" spans="1:9" ht="37.5" customHeight="1" x14ac:dyDescent="0.2">
      <c r="A9" s="32" t="s">
        <v>34</v>
      </c>
      <c r="B9" s="18"/>
      <c r="C9" s="15"/>
      <c r="D9" s="41"/>
      <c r="E9" s="2"/>
    </row>
    <row r="10" spans="1:9" ht="47.25" customHeight="1" x14ac:dyDescent="0.2">
      <c r="A10" s="51" t="s">
        <v>25</v>
      </c>
      <c r="B10" s="52"/>
      <c r="C10" s="52"/>
      <c r="D10" s="34"/>
      <c r="E10" s="2"/>
    </row>
    <row r="11" spans="1:9" x14ac:dyDescent="0.2">
      <c r="A11" s="31"/>
      <c r="B11" s="18"/>
      <c r="C11" s="15"/>
      <c r="D11" s="19"/>
      <c r="E11" s="2"/>
    </row>
    <row r="12" spans="1:9" ht="15.75" thickBot="1" x14ac:dyDescent="0.25">
      <c r="A12" s="35" t="s">
        <v>33</v>
      </c>
      <c r="B12" s="18"/>
      <c r="C12" s="15"/>
      <c r="D12" s="33">
        <f>D6+D9</f>
        <v>0</v>
      </c>
      <c r="E12" s="2"/>
    </row>
    <row r="13" spans="1:9" ht="13.5" thickTop="1" x14ac:dyDescent="0.2">
      <c r="A13" s="30"/>
      <c r="B13" s="18"/>
      <c r="C13" s="15"/>
      <c r="D13" s="19"/>
      <c r="E13" s="2"/>
    </row>
    <row r="14" spans="1:9" x14ac:dyDescent="0.2">
      <c r="A14" s="9"/>
      <c r="B14" s="18"/>
      <c r="C14" s="15"/>
      <c r="D14" s="19"/>
      <c r="E14" s="2"/>
    </row>
    <row r="15" spans="1:9" x14ac:dyDescent="0.2">
      <c r="A15" s="10"/>
      <c r="B15" s="13"/>
      <c r="C15" s="16"/>
      <c r="D15" s="24"/>
      <c r="E15" s="2"/>
    </row>
    <row r="17" spans="1:4" x14ac:dyDescent="0.2">
      <c r="A17" s="45" t="s">
        <v>6</v>
      </c>
      <c r="B17" s="46"/>
      <c r="C17" s="46"/>
      <c r="D17" s="47"/>
    </row>
    <row r="18" spans="1:4" x14ac:dyDescent="0.2">
      <c r="A18" s="8" t="s">
        <v>1</v>
      </c>
      <c r="B18" s="7" t="s">
        <v>2</v>
      </c>
      <c r="C18" s="7" t="s">
        <v>3</v>
      </c>
      <c r="D18" s="7" t="s">
        <v>4</v>
      </c>
    </row>
    <row r="19" spans="1:4" x14ac:dyDescent="0.2">
      <c r="A19" s="36"/>
      <c r="B19" s="37"/>
      <c r="C19" s="37"/>
      <c r="D19" s="38"/>
    </row>
    <row r="20" spans="1:4" x14ac:dyDescent="0.2">
      <c r="A20" s="25" t="s">
        <v>35</v>
      </c>
      <c r="B20" s="2"/>
      <c r="C20" s="2"/>
      <c r="D20" s="3"/>
    </row>
    <row r="21" spans="1:4" x14ac:dyDescent="0.2">
      <c r="A21" s="23" t="s">
        <v>26</v>
      </c>
      <c r="B21" s="2">
        <v>1</v>
      </c>
      <c r="C21" s="42"/>
      <c r="D21" s="39">
        <f>B21*C21</f>
        <v>0</v>
      </c>
    </row>
    <row r="22" spans="1:4" x14ac:dyDescent="0.2">
      <c r="A22" s="23" t="s">
        <v>27</v>
      </c>
      <c r="B22" s="2">
        <v>1</v>
      </c>
      <c r="C22" s="42"/>
      <c r="D22" s="39">
        <f t="shared" ref="D22:D42" si="0">B22*C22</f>
        <v>0</v>
      </c>
    </row>
    <row r="23" spans="1:4" x14ac:dyDescent="0.2">
      <c r="A23" s="23" t="s">
        <v>21</v>
      </c>
      <c r="B23" s="2">
        <v>1</v>
      </c>
      <c r="C23" s="42"/>
      <c r="D23" s="39">
        <f t="shared" si="0"/>
        <v>0</v>
      </c>
    </row>
    <row r="24" spans="1:4" x14ac:dyDescent="0.2">
      <c r="A24" s="14" t="s">
        <v>32</v>
      </c>
      <c r="B24" s="2"/>
      <c r="C24" s="40"/>
      <c r="D24" s="39"/>
    </row>
    <row r="25" spans="1:4" x14ac:dyDescent="0.2">
      <c r="A25" s="9"/>
      <c r="B25" s="2"/>
      <c r="C25" s="40"/>
      <c r="D25" s="39"/>
    </row>
    <row r="26" spans="1:4" x14ac:dyDescent="0.2">
      <c r="A26" s="9" t="s">
        <v>36</v>
      </c>
      <c r="B26" s="2"/>
      <c r="C26" s="40"/>
      <c r="D26" s="39"/>
    </row>
    <row r="27" spans="1:4" x14ac:dyDescent="0.2">
      <c r="A27" s="14" t="s">
        <v>12</v>
      </c>
      <c r="B27" s="2">
        <v>1</v>
      </c>
      <c r="C27" s="42"/>
      <c r="D27" s="39">
        <f t="shared" si="0"/>
        <v>0</v>
      </c>
    </row>
    <row r="28" spans="1:4" x14ac:dyDescent="0.2">
      <c r="A28" s="14" t="s">
        <v>15</v>
      </c>
      <c r="B28" s="2">
        <v>1</v>
      </c>
      <c r="C28" s="42"/>
      <c r="D28" s="39">
        <f t="shared" si="0"/>
        <v>0</v>
      </c>
    </row>
    <row r="29" spans="1:4" x14ac:dyDescent="0.2">
      <c r="A29" s="14" t="s">
        <v>18</v>
      </c>
      <c r="B29" s="26">
        <v>1</v>
      </c>
      <c r="C29" s="42"/>
      <c r="D29" s="39">
        <f t="shared" si="0"/>
        <v>0</v>
      </c>
    </row>
    <row r="30" spans="1:4" x14ac:dyDescent="0.2">
      <c r="A30" s="14" t="s">
        <v>14</v>
      </c>
      <c r="B30" s="2">
        <v>1</v>
      </c>
      <c r="C30" s="42"/>
      <c r="D30" s="39">
        <f t="shared" si="0"/>
        <v>0</v>
      </c>
    </row>
    <row r="31" spans="1:4" x14ac:dyDescent="0.2">
      <c r="A31" s="14" t="s">
        <v>13</v>
      </c>
      <c r="B31" s="26">
        <v>1</v>
      </c>
      <c r="C31" s="42"/>
      <c r="D31" s="39">
        <f t="shared" si="0"/>
        <v>0</v>
      </c>
    </row>
    <row r="32" spans="1:4" x14ac:dyDescent="0.2">
      <c r="A32" s="14" t="s">
        <v>30</v>
      </c>
      <c r="B32" s="26">
        <v>1</v>
      </c>
      <c r="C32" s="42"/>
      <c r="D32" s="39">
        <f t="shared" si="0"/>
        <v>0</v>
      </c>
    </row>
    <row r="33" spans="1:4" x14ac:dyDescent="0.2">
      <c r="A33" s="14" t="s">
        <v>31</v>
      </c>
      <c r="B33" s="26">
        <v>1</v>
      </c>
      <c r="C33" s="42"/>
      <c r="D33" s="39">
        <f t="shared" si="0"/>
        <v>0</v>
      </c>
    </row>
    <row r="34" spans="1:4" x14ac:dyDescent="0.2">
      <c r="A34" s="14" t="s">
        <v>29</v>
      </c>
      <c r="B34" s="26">
        <v>1</v>
      </c>
      <c r="C34" s="42"/>
      <c r="D34" s="39">
        <f t="shared" si="0"/>
        <v>0</v>
      </c>
    </row>
    <row r="35" spans="1:4" x14ac:dyDescent="0.2">
      <c r="A35" s="14" t="s">
        <v>19</v>
      </c>
      <c r="B35" s="26">
        <v>1</v>
      </c>
      <c r="C35" s="42"/>
      <c r="D35" s="39">
        <f t="shared" si="0"/>
        <v>0</v>
      </c>
    </row>
    <row r="36" spans="1:4" x14ac:dyDescent="0.2">
      <c r="A36" s="14" t="s">
        <v>16</v>
      </c>
      <c r="B36" s="26">
        <v>1</v>
      </c>
      <c r="C36" s="42"/>
      <c r="D36" s="39">
        <f t="shared" si="0"/>
        <v>0</v>
      </c>
    </row>
    <row r="37" spans="1:4" x14ac:dyDescent="0.2">
      <c r="A37" s="14" t="s">
        <v>28</v>
      </c>
      <c r="B37" s="26">
        <v>1</v>
      </c>
      <c r="C37" s="42"/>
      <c r="D37" s="39">
        <f t="shared" si="0"/>
        <v>0</v>
      </c>
    </row>
    <row r="38" spans="1:4" x14ac:dyDescent="0.2">
      <c r="A38" s="14"/>
      <c r="B38" s="26"/>
      <c r="C38" s="43"/>
      <c r="D38" s="39"/>
    </row>
    <row r="39" spans="1:4" x14ac:dyDescent="0.2">
      <c r="A39" s="9" t="s">
        <v>11</v>
      </c>
      <c r="B39" s="2"/>
      <c r="C39" s="40"/>
      <c r="D39" s="39"/>
    </row>
    <row r="40" spans="1:4" x14ac:dyDescent="0.2">
      <c r="A40" s="14" t="s">
        <v>8</v>
      </c>
      <c r="B40" s="26">
        <v>1</v>
      </c>
      <c r="C40" s="42"/>
      <c r="D40" s="39">
        <f t="shared" si="0"/>
        <v>0</v>
      </c>
    </row>
    <row r="41" spans="1:4" x14ac:dyDescent="0.2">
      <c r="A41" s="14" t="s">
        <v>9</v>
      </c>
      <c r="B41" s="26">
        <v>1</v>
      </c>
      <c r="C41" s="42"/>
      <c r="D41" s="39">
        <f t="shared" si="0"/>
        <v>0</v>
      </c>
    </row>
    <row r="42" spans="1:4" x14ac:dyDescent="0.2">
      <c r="A42" s="14" t="s">
        <v>10</v>
      </c>
      <c r="B42" s="26">
        <v>1</v>
      </c>
      <c r="C42" s="42"/>
      <c r="D42" s="39">
        <f t="shared" si="0"/>
        <v>0</v>
      </c>
    </row>
    <row r="43" spans="1:4" x14ac:dyDescent="0.2">
      <c r="A43" s="14" t="s">
        <v>17</v>
      </c>
      <c r="B43" s="2"/>
      <c r="C43" s="2"/>
      <c r="D43" s="3"/>
    </row>
    <row r="44" spans="1:4" x14ac:dyDescent="0.2">
      <c r="A44" s="9"/>
      <c r="B44" s="2"/>
      <c r="C44" s="2"/>
      <c r="D44" s="3"/>
    </row>
    <row r="45" spans="1:4" x14ac:dyDescent="0.2">
      <c r="A45" s="9"/>
      <c r="B45" s="2"/>
      <c r="C45" s="2"/>
      <c r="D45" s="3"/>
    </row>
    <row r="46" spans="1:4" x14ac:dyDescent="0.2">
      <c r="A46" s="9"/>
      <c r="B46" s="2"/>
      <c r="C46" s="2"/>
      <c r="D46" s="3"/>
    </row>
    <row r="47" spans="1:4" x14ac:dyDescent="0.2">
      <c r="A47" s="9"/>
      <c r="B47" s="2"/>
      <c r="C47" s="2"/>
      <c r="D47" s="3"/>
    </row>
    <row r="48" spans="1:4" x14ac:dyDescent="0.2">
      <c r="A48" s="9"/>
      <c r="B48" s="2"/>
      <c r="C48" s="2"/>
      <c r="D48" s="3"/>
    </row>
    <row r="49" spans="1:7" x14ac:dyDescent="0.2">
      <c r="A49" s="9"/>
      <c r="B49" s="2"/>
      <c r="C49" s="2"/>
      <c r="D49" s="3"/>
    </row>
    <row r="50" spans="1:7" x14ac:dyDescent="0.2">
      <c r="A50" s="9" t="s">
        <v>37</v>
      </c>
      <c r="B50" s="2"/>
      <c r="C50" s="2"/>
      <c r="D50" s="3"/>
    </row>
    <row r="51" spans="1:7" x14ac:dyDescent="0.2">
      <c r="A51" s="10"/>
      <c r="B51" s="4"/>
      <c r="C51" s="4"/>
      <c r="D51" s="5"/>
    </row>
    <row r="63" spans="1:7" ht="170.25" customHeight="1" x14ac:dyDescent="0.2">
      <c r="A63" s="48"/>
      <c r="B63" s="48"/>
      <c r="C63" s="48"/>
      <c r="D63" s="48"/>
      <c r="E63" s="1"/>
      <c r="F63" s="1"/>
      <c r="G63" s="1"/>
    </row>
  </sheetData>
  <sheetProtection algorithmName="SHA-512" hashValue="0oLuXzAaaYdhLtbE8Ue3osFepAe+VKiMYv4/Zk6JCWfzObGDC5U4TPcFxPAWh5ThpAn78jmblQFm6P46m0/H2Q==" saltValue="d93kIdoA+HwkhEgOn+66qQ==" spinCount="100000" sheet="1" objects="1" scenarios="1"/>
  <mergeCells count="8">
    <mergeCell ref="A1:I1"/>
    <mergeCell ref="A17:D17"/>
    <mergeCell ref="A3:D3"/>
    <mergeCell ref="A63:D63"/>
    <mergeCell ref="A6:C6"/>
    <mergeCell ref="A7:C7"/>
    <mergeCell ref="A10:C10"/>
    <mergeCell ref="A4:C4"/>
  </mergeCells>
  <pageMargins left="0.7" right="0.7" top="0.75" bottom="0.75" header="0.3" footer="0.3"/>
  <pageSetup paperSize="9" scale="71" orientation="portrait" verticalDpi="4294967293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Steinmeier, Jelle</dc:creator>
  <cp:lastModifiedBy>Zeegers, Ruben</cp:lastModifiedBy>
  <cp:lastPrinted>2022-03-28T12:49:22Z</cp:lastPrinted>
  <dcterms:created xsi:type="dcterms:W3CDTF">2022-03-25T08:10:33Z</dcterms:created>
  <dcterms:modified xsi:type="dcterms:W3CDTF">2022-03-31T08:22:27Z</dcterms:modified>
</cp:coreProperties>
</file>